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BB2707A-3FEA-483C-9539-118406CBA4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2" i="1" l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P20" i="1"/>
  <c r="AG20" i="1" s="1"/>
  <c r="AH20" i="1" s="1"/>
  <c r="AJ20" i="1" s="1"/>
  <c r="AL20" i="1" s="1"/>
  <c r="N20" i="1"/>
  <c r="N19" i="1"/>
  <c r="P19" i="1" s="1"/>
  <c r="AG19" i="1" s="1"/>
  <c r="AH19" i="1" s="1"/>
  <c r="AJ19" i="1" s="1"/>
  <c r="AL19" i="1" s="1"/>
  <c r="AF18" i="1"/>
  <c r="AC18" i="1"/>
  <c r="AC17" i="1"/>
  <c r="AF17" i="1" s="1"/>
  <c r="AF16" i="1"/>
  <c r="AC16" i="1"/>
  <c r="AC15" i="1"/>
  <c r="AF15" i="1" s="1"/>
  <c r="AF14" i="1"/>
  <c r="AC14" i="1"/>
  <c r="N14" i="1"/>
  <c r="P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4" i="1" l="1"/>
  <c r="AJ14" i="1" s="1"/>
  <c r="AL14" i="1" s="1"/>
  <c r="AH15" i="1"/>
  <c r="AJ15" i="1" s="1"/>
  <c r="AL15" i="1" s="1"/>
  <c r="AG15" i="1"/>
  <c r="AH16" i="1"/>
  <c r="AJ16" i="1" s="1"/>
  <c r="AL16" i="1" s="1"/>
  <c r="AH17" i="1"/>
  <c r="AJ17" i="1" s="1"/>
  <c r="AL17" i="1" s="1"/>
  <c r="AG17" i="1"/>
  <c r="AH18" i="1"/>
  <c r="AJ18" i="1" s="1"/>
  <c r="AL18" i="1" s="1"/>
  <c r="AH11" i="1"/>
  <c r="AJ11" i="1" s="1"/>
  <c r="AL11" i="1" s="1"/>
  <c r="AG11" i="1"/>
  <c r="AG14" i="1"/>
  <c r="AG16" i="1"/>
  <c r="AG18" i="1"/>
  <c r="AL23" i="1" l="1"/>
  <c r="AL24" i="1" s="1"/>
</calcChain>
</file>

<file path=xl/sharedStrings.xml><?xml version="1.0" encoding="utf-8"?>
<sst xmlns="http://schemas.openxmlformats.org/spreadsheetml/2006/main" count="108" uniqueCount="73">
  <si>
    <t xml:space="preserve"> ชื่อองค์กรปกครองส่วนท้องถิ่น ..... เทศบาลตำบลท่าช้าง .....</t>
  </si>
  <si>
    <t>ภ.ด.ส.7</t>
  </si>
  <si>
    <t>นาง ราตรี ปิติควร    เลขที่ 58/4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</si>
  <si>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</si>
  <si>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</si>
  <si>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</si>
  <si>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</si>
  <si>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</si>
  <si>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</si>
  <si>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</si>
  <si>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</si>
  <si>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</si>
  <si>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</si>
  <si>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</si>
  <si>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</si>
  <si>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</si>
  <si>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</si>
  <si>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</si>
  <si>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</si>
  <si>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</si>
  <si>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</si>
  <si>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</si>
  <si>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</si>
  <si>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</si>
  <si>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</si>
  <si>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</si>
  <si>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</si>
  <si>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</si>
  <si>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</si>
  <si>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</si>
  <si>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</si>
  <si>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</si>
  <si>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</si>
  <si>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</si>
  <si>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</si>
  <si>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</si>
  <si>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</si>
  <si>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</si>
  <si>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</si>
  <si>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ร470/5417</t>
  </si>
  <si>
    <t>3150600148461</t>
  </si>
  <si>
    <t>นาง ราตรี ปิติควร</t>
  </si>
  <si>
    <t>เลขที่ 58/4 ม.5</t>
  </si>
  <si>
    <t>5142</t>
  </si>
  <si>
    <t>09F018</t>
  </si>
  <si>
    <t>โฉนด</t>
  </si>
  <si>
    <t>6785</t>
  </si>
  <si>
    <t xml:space="preserve">ที่อยู่อาศัย หลังหลัก </t>
  </si>
  <si>
    <t xml:space="preserve">  มีสิ่งปลูกสร้างของบุคคลอื่น </t>
  </si>
  <si>
    <t>58/4 ม.5สี่ร้อย วิเศษชัยชาญ อ่างทอง</t>
  </si>
  <si>
    <t>09F018-B003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</si>
  <si>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</si>
  <si>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</si>
  <si>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</si>
  <si>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</si>
  <si>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</si>
  <si>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5212</t>
  </si>
  <si>
    <t>09F092</t>
  </si>
  <si>
    <t>23</t>
  </si>
  <si>
    <t>5256</t>
  </si>
  <si>
    <t>09G043</t>
  </si>
  <si>
    <t>9540</t>
  </si>
  <si>
    <t>09G043-B001</t>
  </si>
  <si>
    <t>ตึก</t>
  </si>
  <si>
    <t>ครัว</t>
  </si>
  <si>
    <t>ให้เช่า-ที่อยู่อาศัย - หลังหลัก และ หลังอื่นๆอยู่บนพื้นที่เดียวกัน</t>
  </si>
  <si>
    <t>ตู้เติมเงิน</t>
  </si>
  <si>
    <t>ปั๊มหลอด</t>
  </si>
  <si>
    <t>ร้านขายของชำ</t>
  </si>
  <si>
    <t>ที่อยู่อาศัย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</si>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</sst>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4" sqref="A1:AM24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140625" style="11" customWidth="1"/>
    <col min="40" max="40" width="9.140625" style="3" customWidth="1"/>
  </cols>
  <sheetData>
    <row r="1" spans="1:39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9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9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9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9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9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9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9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 t="s">
        <v>43</v>
      </c>
      <c r="G10" s="44" t="s">
        <v>44</v>
      </c>
      <c r="H10" s="40" t="s">
        <v>45</v>
      </c>
      <c r="I10" s="40" t="s">
        <v>46</v>
      </c>
      <c r="J10" s="40">
        <v>0</v>
      </c>
      <c r="K10" s="40">
        <v>0</v>
      </c>
      <c r="L10" s="41">
        <v>27</v>
      </c>
      <c r="M10" s="40" t="s">
        <v>47</v>
      </c>
      <c r="N10" s="47">
        <f>((J10*400)+(K10*100))+L10</f>
        <v>27</v>
      </c>
      <c r="O10" s="47">
        <v>500</v>
      </c>
      <c r="P10" s="47">
        <f>N10*O10</f>
        <v>13500</v>
      </c>
      <c r="Q10" s="40"/>
      <c r="R10" s="40"/>
      <c r="S10" s="49"/>
      <c r="T10" s="40"/>
      <c r="U10" s="40"/>
      <c r="V10" s="44"/>
      <c r="W10" s="40" t="s">
        <v>48</v>
      </c>
      <c r="X10" s="40"/>
      <c r="Y10" s="40"/>
      <c r="Z10" s="47"/>
      <c r="AA10" s="41"/>
      <c r="AB10" s="47"/>
      <c r="AC10" s="47"/>
      <c r="AD10" s="42"/>
      <c r="AE10" s="42"/>
      <c r="AF10" s="47"/>
      <c r="AG10" s="47">
        <f>AF10+P10</f>
        <v>13500</v>
      </c>
      <c r="AH10" s="47">
        <f>AG10</f>
        <v>13500</v>
      </c>
      <c r="AI10" s="47">
        <v>50000000</v>
      </c>
      <c r="AJ10" s="47">
        <f t="shared" ref="AJ10:AJ22" si="0">IF((AI10-AH10) &gt; 1,0,IF((AI10-AH10)&lt;0,AH10-AI10,AI10-AH10))</f>
        <v>0</v>
      </c>
      <c r="AK10" s="47">
        <v>0.02</v>
      </c>
      <c r="AL10" s="47">
        <f t="shared" ref="AL10:AL22" si="1">AJ10*(AK10/100)</f>
        <v>0</v>
      </c>
    </row>
    <row r="11" spans="1:39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>
        <v>0</v>
      </c>
      <c r="K11" s="40">
        <v>0</v>
      </c>
      <c r="L11" s="41">
        <v>36</v>
      </c>
      <c r="M11" s="40" t="s">
        <v>47</v>
      </c>
      <c r="N11" s="47">
        <f>((J11*400)+(K11*100))+L11</f>
        <v>36</v>
      </c>
      <c r="O11" s="47">
        <v>500</v>
      </c>
      <c r="P11" s="47">
        <f>N11*O11</f>
        <v>18000</v>
      </c>
      <c r="Q11" s="40">
        <v>1</v>
      </c>
      <c r="R11" s="40" t="s">
        <v>39</v>
      </c>
      <c r="S11" s="49" t="s">
        <v>40</v>
      </c>
      <c r="T11" s="40" t="s">
        <v>41</v>
      </c>
      <c r="U11" s="40" t="s">
        <v>49</v>
      </c>
      <c r="V11" s="44" t="s">
        <v>50</v>
      </c>
      <c r="W11" s="40" t="s">
        <v>51</v>
      </c>
      <c r="X11" s="40" t="s">
        <v>52</v>
      </c>
      <c r="Y11" s="40" t="s">
        <v>53</v>
      </c>
      <c r="Z11" s="47">
        <v>144</v>
      </c>
      <c r="AA11" s="41">
        <v>100</v>
      </c>
      <c r="AB11" s="47">
        <v>6650</v>
      </c>
      <c r="AC11" s="47">
        <f>Z11*AB11</f>
        <v>957600</v>
      </c>
      <c r="AD11" s="42">
        <v>45</v>
      </c>
      <c r="AE11" s="42">
        <v>85</v>
      </c>
      <c r="AF11" s="47">
        <f>(AC11*(100-AE11))/100</f>
        <v>143640</v>
      </c>
      <c r="AG11" s="47">
        <f>AF11+P11</f>
        <v>161640</v>
      </c>
      <c r="AH11" s="47">
        <f>AF11+(P11*(AA11/100))</f>
        <v>161640</v>
      </c>
      <c r="AI11" s="47">
        <v>50000000</v>
      </c>
      <c r="AJ11" s="47">
        <f t="shared" si="0"/>
        <v>0</v>
      </c>
      <c r="AK11" s="47">
        <v>0.02</v>
      </c>
      <c r="AL11" s="47">
        <f t="shared" si="1"/>
        <v>0</v>
      </c>
      <c r="AM11" s="11" t="s">
        <v>54</v>
      </c>
    </row>
    <row r="12" spans="1:39" x14ac:dyDescent="0.35">
      <c r="A12" s="42"/>
      <c r="B12" s="44"/>
      <c r="C12" s="42"/>
      <c r="D12" s="42"/>
      <c r="E12" s="42"/>
      <c r="F12" s="42"/>
      <c r="G12" s="44"/>
      <c r="H12" s="40"/>
      <c r="I12" s="40"/>
      <c r="J12" s="40">
        <v>0</v>
      </c>
      <c r="K12" s="40">
        <v>1</v>
      </c>
      <c r="L12" s="41">
        <v>26</v>
      </c>
      <c r="M12" s="40" t="s">
        <v>55</v>
      </c>
      <c r="N12" s="47">
        <f>((J12*400)+(K12*100))+L12</f>
        <v>126</v>
      </c>
      <c r="O12" s="47">
        <v>500</v>
      </c>
      <c r="P12" s="47">
        <f>N12*O12</f>
        <v>63000</v>
      </c>
      <c r="Q12" s="40"/>
      <c r="R12" s="40"/>
      <c r="S12" s="49"/>
      <c r="T12" s="40"/>
      <c r="U12" s="40"/>
      <c r="V12" s="44"/>
      <c r="W12" s="40"/>
      <c r="X12" s="40"/>
      <c r="Y12" s="40"/>
      <c r="Z12" s="47"/>
      <c r="AA12" s="41"/>
      <c r="AB12" s="47"/>
      <c r="AC12" s="47"/>
      <c r="AD12" s="42"/>
      <c r="AE12" s="42"/>
      <c r="AF12" s="47"/>
      <c r="AG12" s="47">
        <f>AF12+P12</f>
        <v>63000</v>
      </c>
      <c r="AH12" s="47">
        <f>AG12</f>
        <v>63000</v>
      </c>
      <c r="AI12" s="47">
        <v>10000000</v>
      </c>
      <c r="AJ12" s="47">
        <f t="shared" si="0"/>
        <v>0</v>
      </c>
      <c r="AK12" s="47">
        <v>0.02</v>
      </c>
      <c r="AL12" s="47">
        <f t="shared" si="1"/>
        <v>0</v>
      </c>
    </row>
    <row r="13" spans="1:39" x14ac:dyDescent="0.35">
      <c r="A13" s="42" t="s">
        <v>39</v>
      </c>
      <c r="B13" s="44" t="s">
        <v>40</v>
      </c>
      <c r="C13" s="42" t="s">
        <v>41</v>
      </c>
      <c r="D13" s="42" t="s">
        <v>42</v>
      </c>
      <c r="E13" s="42">
        <v>2</v>
      </c>
      <c r="F13" s="42" t="s">
        <v>56</v>
      </c>
      <c r="G13" s="44" t="s">
        <v>57</v>
      </c>
      <c r="H13" s="40" t="s">
        <v>45</v>
      </c>
      <c r="I13" s="40" t="s">
        <v>58</v>
      </c>
      <c r="J13" s="40">
        <v>0</v>
      </c>
      <c r="K13" s="40">
        <v>0</v>
      </c>
      <c r="L13" s="41">
        <v>80</v>
      </c>
      <c r="M13" s="40" t="s">
        <v>55</v>
      </c>
      <c r="N13" s="47">
        <f>((J13*400)+(K13*100))+L13</f>
        <v>80</v>
      </c>
      <c r="O13" s="47">
        <v>800</v>
      </c>
      <c r="P13" s="47">
        <f>N13*O13</f>
        <v>64000</v>
      </c>
      <c r="Q13" s="40"/>
      <c r="R13" s="40"/>
      <c r="S13" s="49"/>
      <c r="T13" s="40"/>
      <c r="U13" s="40"/>
      <c r="V13" s="44"/>
      <c r="W13" s="40"/>
      <c r="X13" s="40"/>
      <c r="Y13" s="40"/>
      <c r="Z13" s="47"/>
      <c r="AA13" s="41"/>
      <c r="AB13" s="47"/>
      <c r="AC13" s="47"/>
      <c r="AD13" s="42"/>
      <c r="AE13" s="42"/>
      <c r="AF13" s="47"/>
      <c r="AG13" s="47">
        <f>AF13+P13</f>
        <v>64000</v>
      </c>
      <c r="AH13" s="47">
        <f>AG13</f>
        <v>64000</v>
      </c>
      <c r="AI13" s="47">
        <v>10000000</v>
      </c>
      <c r="AJ13" s="47">
        <f t="shared" si="0"/>
        <v>0</v>
      </c>
      <c r="AK13" s="47">
        <v>0.02</v>
      </c>
      <c r="AL13" s="47">
        <f t="shared" si="1"/>
        <v>0</v>
      </c>
    </row>
    <row r="14" spans="1:39" x14ac:dyDescent="0.35">
      <c r="A14" s="42" t="s">
        <v>39</v>
      </c>
      <c r="B14" s="44" t="s">
        <v>40</v>
      </c>
      <c r="C14" s="42" t="s">
        <v>41</v>
      </c>
      <c r="D14" s="42" t="s">
        <v>42</v>
      </c>
      <c r="E14" s="42">
        <v>3</v>
      </c>
      <c r="F14" s="42" t="s">
        <v>59</v>
      </c>
      <c r="G14" s="44" t="s">
        <v>60</v>
      </c>
      <c r="H14" s="40" t="s">
        <v>45</v>
      </c>
      <c r="I14" s="40" t="s">
        <v>61</v>
      </c>
      <c r="J14" s="40">
        <v>0</v>
      </c>
      <c r="K14" s="40">
        <v>0</v>
      </c>
      <c r="L14" s="41">
        <v>18</v>
      </c>
      <c r="M14" s="40" t="s">
        <v>47</v>
      </c>
      <c r="N14" s="47">
        <f>((J14*400)+(K14*100))+L14</f>
        <v>18</v>
      </c>
      <c r="O14" s="47">
        <v>250</v>
      </c>
      <c r="P14" s="47">
        <f>N14*O14</f>
        <v>4500</v>
      </c>
      <c r="Q14" s="40">
        <v>1</v>
      </c>
      <c r="R14" s="40" t="s">
        <v>39</v>
      </c>
      <c r="S14" s="49" t="s">
        <v>40</v>
      </c>
      <c r="T14" s="40" t="s">
        <v>41</v>
      </c>
      <c r="U14" s="40" t="s">
        <v>49</v>
      </c>
      <c r="V14" s="44" t="s">
        <v>62</v>
      </c>
      <c r="W14" s="40" t="s">
        <v>51</v>
      </c>
      <c r="X14" s="40" t="s">
        <v>63</v>
      </c>
      <c r="Y14" s="40" t="s">
        <v>53</v>
      </c>
      <c r="Z14" s="47">
        <v>12</v>
      </c>
      <c r="AA14" s="41">
        <v>16.68</v>
      </c>
      <c r="AB14" s="47">
        <v>6650</v>
      </c>
      <c r="AC14" s="47">
        <f>Z14*AB14</f>
        <v>79800</v>
      </c>
      <c r="AD14" s="42">
        <v>39</v>
      </c>
      <c r="AE14" s="42">
        <v>68</v>
      </c>
      <c r="AF14" s="47">
        <f>(AC14*(100-AE14))/100</f>
        <v>25536</v>
      </c>
      <c r="AG14" s="47">
        <f>AF14+P14</f>
        <v>30036</v>
      </c>
      <c r="AH14" s="47">
        <f>AF14+(P14*(AA14/100))</f>
        <v>26286.6</v>
      </c>
      <c r="AI14" s="47">
        <v>50000000</v>
      </c>
      <c r="AJ14" s="47">
        <f t="shared" si="0"/>
        <v>0</v>
      </c>
      <c r="AK14" s="47">
        <v>0.02</v>
      </c>
      <c r="AL14" s="47">
        <f t="shared" si="1"/>
        <v>0</v>
      </c>
      <c r="AM14" s="11" t="s">
        <v>64</v>
      </c>
    </row>
    <row r="15" spans="1:39" x14ac:dyDescent="0.35">
      <c r="A15" s="42"/>
      <c r="B15" s="44"/>
      <c r="C15" s="42"/>
      <c r="D15" s="42"/>
      <c r="E15" s="42"/>
      <c r="F15" s="42"/>
      <c r="G15" s="44"/>
      <c r="H15" s="40"/>
      <c r="I15" s="40"/>
      <c r="J15" s="40"/>
      <c r="K15" s="40"/>
      <c r="L15" s="41"/>
      <c r="M15" s="40"/>
      <c r="N15" s="47"/>
      <c r="O15" s="47"/>
      <c r="P15" s="47"/>
      <c r="Q15" s="40"/>
      <c r="R15" s="40"/>
      <c r="S15" s="49"/>
      <c r="T15" s="40"/>
      <c r="U15" s="40"/>
      <c r="V15" s="44"/>
      <c r="W15" s="40"/>
      <c r="X15" s="40"/>
      <c r="Y15" s="40" t="s">
        <v>65</v>
      </c>
      <c r="Z15" s="47">
        <v>0.75</v>
      </c>
      <c r="AA15" s="41">
        <v>1.04</v>
      </c>
      <c r="AB15" s="47">
        <v>6650</v>
      </c>
      <c r="AC15" s="47">
        <f>Z15*AB15</f>
        <v>4987.5</v>
      </c>
      <c r="AD15" s="42">
        <v>39</v>
      </c>
      <c r="AE15" s="42">
        <v>68</v>
      </c>
      <c r="AF15" s="47">
        <f>(AC15*(100-AE15))/100</f>
        <v>1596</v>
      </c>
      <c r="AG15" s="47">
        <f>AF15+P14</f>
        <v>6096</v>
      </c>
      <c r="AH15" s="47">
        <f>AF15+(P14*(AA15/100))</f>
        <v>1642.8</v>
      </c>
      <c r="AI15" s="47">
        <v>0</v>
      </c>
      <c r="AJ15" s="47">
        <f t="shared" si="0"/>
        <v>1642.8</v>
      </c>
      <c r="AK15" s="47">
        <v>0.3</v>
      </c>
      <c r="AL15" s="47">
        <f t="shared" si="1"/>
        <v>4.9283999999999999</v>
      </c>
      <c r="AM15" s="11" t="s">
        <v>66</v>
      </c>
    </row>
    <row r="16" spans="1:39" x14ac:dyDescent="0.35">
      <c r="A16" s="42"/>
      <c r="B16" s="44"/>
      <c r="C16" s="42"/>
      <c r="D16" s="42"/>
      <c r="E16" s="42"/>
      <c r="F16" s="42"/>
      <c r="G16" s="44"/>
      <c r="H16" s="40"/>
      <c r="I16" s="40"/>
      <c r="J16" s="40"/>
      <c r="K16" s="40"/>
      <c r="L16" s="41"/>
      <c r="M16" s="40"/>
      <c r="N16" s="47"/>
      <c r="O16" s="47"/>
      <c r="P16" s="47"/>
      <c r="Q16" s="40"/>
      <c r="R16" s="40"/>
      <c r="S16" s="49"/>
      <c r="T16" s="40"/>
      <c r="U16" s="40"/>
      <c r="V16" s="44"/>
      <c r="W16" s="40"/>
      <c r="X16" s="40"/>
      <c r="Y16" s="40" t="s">
        <v>65</v>
      </c>
      <c r="Z16" s="47">
        <v>2.25</v>
      </c>
      <c r="AA16" s="41">
        <v>3.12</v>
      </c>
      <c r="AB16" s="47">
        <v>6650</v>
      </c>
      <c r="AC16" s="47">
        <f>Z16*AB16</f>
        <v>14962.5</v>
      </c>
      <c r="AD16" s="42">
        <v>39</v>
      </c>
      <c r="AE16" s="42">
        <v>68</v>
      </c>
      <c r="AF16" s="47">
        <f>(AC16*(100-AE16))/100</f>
        <v>4788</v>
      </c>
      <c r="AG16" s="47">
        <f>AF16+P14</f>
        <v>9288</v>
      </c>
      <c r="AH16" s="47">
        <f>AF16+(P14*(AA16/100))</f>
        <v>4928.3999999999996</v>
      </c>
      <c r="AI16" s="47">
        <v>0</v>
      </c>
      <c r="AJ16" s="47">
        <f t="shared" si="0"/>
        <v>4928.3999999999996</v>
      </c>
      <c r="AK16" s="47">
        <v>0.3</v>
      </c>
      <c r="AL16" s="47">
        <f t="shared" si="1"/>
        <v>14.7852</v>
      </c>
      <c r="AM16" s="11" t="s">
        <v>67</v>
      </c>
    </row>
    <row r="17" spans="1:39" x14ac:dyDescent="0.35">
      <c r="A17" s="42"/>
      <c r="B17" s="44"/>
      <c r="C17" s="42"/>
      <c r="D17" s="42"/>
      <c r="E17" s="42"/>
      <c r="F17" s="42"/>
      <c r="G17" s="44"/>
      <c r="H17" s="40"/>
      <c r="I17" s="40"/>
      <c r="J17" s="40"/>
      <c r="K17" s="40"/>
      <c r="L17" s="41"/>
      <c r="M17" s="40"/>
      <c r="N17" s="47"/>
      <c r="O17" s="47"/>
      <c r="P17" s="47"/>
      <c r="Q17" s="40"/>
      <c r="R17" s="40"/>
      <c r="S17" s="49"/>
      <c r="T17" s="40"/>
      <c r="U17" s="40"/>
      <c r="V17" s="44"/>
      <c r="W17" s="40"/>
      <c r="X17" s="40"/>
      <c r="Y17" s="40" t="s">
        <v>65</v>
      </c>
      <c r="Z17" s="47">
        <v>25</v>
      </c>
      <c r="AA17" s="41">
        <v>34.72</v>
      </c>
      <c r="AB17" s="47">
        <v>6650</v>
      </c>
      <c r="AC17" s="47">
        <f>Z17*AB17</f>
        <v>166250</v>
      </c>
      <c r="AD17" s="42">
        <v>39</v>
      </c>
      <c r="AE17" s="42">
        <v>68</v>
      </c>
      <c r="AF17" s="47">
        <f>(AC17*(100-AE17))/100</f>
        <v>53200</v>
      </c>
      <c r="AG17" s="47">
        <f>AF17+P14</f>
        <v>57700</v>
      </c>
      <c r="AH17" s="47">
        <f>AF17+(P14*(AA17/100))</f>
        <v>54762.400000000001</v>
      </c>
      <c r="AI17" s="47">
        <v>0</v>
      </c>
      <c r="AJ17" s="47">
        <f t="shared" si="0"/>
        <v>54762.400000000001</v>
      </c>
      <c r="AK17" s="47">
        <v>0.3</v>
      </c>
      <c r="AL17" s="47">
        <f t="shared" si="1"/>
        <v>164.28720000000001</v>
      </c>
      <c r="AM17" s="11" t="s">
        <v>68</v>
      </c>
    </row>
    <row r="18" spans="1:39" x14ac:dyDescent="0.35">
      <c r="A18" s="42"/>
      <c r="B18" s="44"/>
      <c r="C18" s="42"/>
      <c r="D18" s="42"/>
      <c r="E18" s="42"/>
      <c r="F18" s="42"/>
      <c r="G18" s="44"/>
      <c r="H18" s="40"/>
      <c r="I18" s="40"/>
      <c r="J18" s="40"/>
      <c r="K18" s="40"/>
      <c r="L18" s="41"/>
      <c r="M18" s="40"/>
      <c r="N18" s="47"/>
      <c r="O18" s="47"/>
      <c r="P18" s="47"/>
      <c r="Q18" s="40"/>
      <c r="R18" s="40"/>
      <c r="S18" s="49"/>
      <c r="T18" s="40"/>
      <c r="U18" s="40"/>
      <c r="V18" s="44"/>
      <c r="W18" s="40"/>
      <c r="X18" s="40"/>
      <c r="Y18" s="40" t="s">
        <v>53</v>
      </c>
      <c r="Z18" s="47">
        <v>32</v>
      </c>
      <c r="AA18" s="41">
        <v>44.44</v>
      </c>
      <c r="AB18" s="47">
        <v>6650</v>
      </c>
      <c r="AC18" s="47">
        <f>Z18*AB18</f>
        <v>212800</v>
      </c>
      <c r="AD18" s="42">
        <v>39</v>
      </c>
      <c r="AE18" s="42">
        <v>68</v>
      </c>
      <c r="AF18" s="47">
        <f>(AC18*(100-AE18))/100</f>
        <v>68096</v>
      </c>
      <c r="AG18" s="47">
        <f>AF18+P14</f>
        <v>72596</v>
      </c>
      <c r="AH18" s="47">
        <f>AF18+(P14*(AA18/100))</f>
        <v>70095.8</v>
      </c>
      <c r="AI18" s="47">
        <v>50000000</v>
      </c>
      <c r="AJ18" s="47">
        <f t="shared" si="0"/>
        <v>0</v>
      </c>
      <c r="AK18" s="47">
        <v>0.02</v>
      </c>
      <c r="AL18" s="47">
        <f t="shared" si="1"/>
        <v>0</v>
      </c>
      <c r="AM18" s="11" t="s">
        <v>69</v>
      </c>
    </row>
    <row r="19" spans="1:39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3</v>
      </c>
      <c r="M19" s="42" t="s">
        <v>47</v>
      </c>
      <c r="N19" s="47">
        <f>((J19*400)+(K19*100))+L19</f>
        <v>3</v>
      </c>
      <c r="O19" s="47">
        <v>250</v>
      </c>
      <c r="P19" s="47">
        <f>N19*O19</f>
        <v>750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>AF19+P19</f>
        <v>750</v>
      </c>
      <c r="AH19" s="47">
        <f>AG19</f>
        <v>750</v>
      </c>
      <c r="AI19" s="47">
        <v>50000000</v>
      </c>
      <c r="AJ19" s="47">
        <f t="shared" si="0"/>
        <v>0</v>
      </c>
      <c r="AK19" s="47">
        <v>0.02</v>
      </c>
      <c r="AL19" s="47">
        <f t="shared" si="1"/>
        <v>0</v>
      </c>
    </row>
    <row r="20" spans="1:39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>
        <v>0</v>
      </c>
      <c r="K20" s="42">
        <v>2</v>
      </c>
      <c r="L20" s="41">
        <v>51.4375</v>
      </c>
      <c r="M20" s="42" t="s">
        <v>55</v>
      </c>
      <c r="N20" s="47">
        <f>((J20*400)+(K20*100))+L20</f>
        <v>251.4375</v>
      </c>
      <c r="O20" s="47">
        <v>250</v>
      </c>
      <c r="P20" s="47">
        <f>N20*O20</f>
        <v>62859.375</v>
      </c>
      <c r="Q20" s="48"/>
      <c r="R20" s="48"/>
      <c r="S20" s="49"/>
      <c r="T20" s="48"/>
      <c r="U20" s="48"/>
      <c r="V20" s="44"/>
      <c r="W20" s="48" t="s">
        <v>48</v>
      </c>
      <c r="X20" s="48"/>
      <c r="Y20" s="48"/>
      <c r="Z20" s="47"/>
      <c r="AA20" s="41"/>
      <c r="AB20" s="47"/>
      <c r="AC20" s="47"/>
      <c r="AD20" s="42"/>
      <c r="AE20" s="42"/>
      <c r="AF20" s="47"/>
      <c r="AG20" s="47">
        <f>AF20+P20</f>
        <v>62859.375</v>
      </c>
      <c r="AH20" s="47">
        <f>AG20</f>
        <v>62859.375</v>
      </c>
      <c r="AI20" s="47">
        <v>10000000</v>
      </c>
      <c r="AJ20" s="47">
        <f t="shared" si="0"/>
        <v>0</v>
      </c>
      <c r="AK20" s="47">
        <v>0.02</v>
      </c>
      <c r="AL20" s="47">
        <f t="shared" si="1"/>
        <v>0</v>
      </c>
    </row>
    <row r="21" spans="1:39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0</v>
      </c>
      <c r="K21" s="42">
        <v>0</v>
      </c>
      <c r="L21" s="41">
        <v>0.5625</v>
      </c>
      <c r="M21" s="42" t="s">
        <v>70</v>
      </c>
      <c r="N21" s="47">
        <f>((J21*400)+(K21*100))+L21</f>
        <v>0.5625</v>
      </c>
      <c r="O21" s="47">
        <v>250</v>
      </c>
      <c r="P21" s="47">
        <f>N21*O21</f>
        <v>140.625</v>
      </c>
      <c r="Q21" s="48"/>
      <c r="R21" s="48"/>
      <c r="S21" s="49"/>
      <c r="T21" s="48"/>
      <c r="U21" s="48"/>
      <c r="V21" s="44"/>
      <c r="W21" s="48"/>
      <c r="X21" s="48"/>
      <c r="Y21" s="48"/>
      <c r="Z21" s="47"/>
      <c r="AA21" s="41"/>
      <c r="AB21" s="47"/>
      <c r="AC21" s="47"/>
      <c r="AD21" s="42"/>
      <c r="AE21" s="42"/>
      <c r="AF21" s="47"/>
      <c r="AG21" s="47">
        <f>AF21+P21</f>
        <v>140.625</v>
      </c>
      <c r="AH21" s="47">
        <f>AG21</f>
        <v>140.625</v>
      </c>
      <c r="AI21" s="47">
        <v>0</v>
      </c>
      <c r="AJ21" s="47">
        <f t="shared" si="0"/>
        <v>140.625</v>
      </c>
      <c r="AK21" s="47">
        <v>0.3</v>
      </c>
      <c r="AL21" s="47">
        <f t="shared" si="1"/>
        <v>0.421875</v>
      </c>
    </row>
    <row r="22" spans="1:39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0</v>
      </c>
      <c r="K22" s="42">
        <v>0</v>
      </c>
      <c r="L22" s="41">
        <v>18</v>
      </c>
      <c r="M22" s="42" t="s">
        <v>70</v>
      </c>
      <c r="N22" s="47">
        <f>((J22*400)+(K22*100))+L22</f>
        <v>18</v>
      </c>
      <c r="O22" s="47">
        <v>250</v>
      </c>
      <c r="P22" s="47">
        <f>N22*O22</f>
        <v>4500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>AF22+P22</f>
        <v>4500</v>
      </c>
      <c r="AH22" s="47">
        <f>AG22</f>
        <v>4500</v>
      </c>
      <c r="AI22" s="47">
        <v>0</v>
      </c>
      <c r="AJ22" s="47">
        <f t="shared" si="0"/>
        <v>4500</v>
      </c>
      <c r="AK22" s="47">
        <v>0.3</v>
      </c>
      <c r="AL22" s="47">
        <f t="shared" si="1"/>
        <v>13.5</v>
      </c>
    </row>
    <row r="23" spans="1:39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/>
      <c r="K23" s="42"/>
      <c r="L23" s="41"/>
      <c r="M23" s="42"/>
      <c r="N23" s="47"/>
      <c r="O23" s="47"/>
      <c r="P23" s="47"/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/>
      <c r="AH23" s="47"/>
      <c r="AI23" s="47"/>
      <c r="AJ23" s="47"/>
      <c r="AK23" s="47" t="s">
        <v>71</v>
      </c>
      <c r="AL23" s="47">
        <f>SUM(AL10:AL22)</f>
        <v>197.92267500000003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72</v>
      </c>
      <c r="AL24" s="47">
        <f>FLOOR((AL23/100)*10,0.01)</f>
        <v>19.79</v>
      </c>
    </row>
    <row r="25" spans="1:39" x14ac:dyDescent="0.45">
      <c r="E25" s="29"/>
      <c r="F25" s="29"/>
      <c r="G25" s="30"/>
      <c r="H25" s="29"/>
      <c r="I25" s="29"/>
      <c r="J25" s="29"/>
      <c r="K25" s="29"/>
      <c r="L25" s="31"/>
      <c r="M25" s="32"/>
      <c r="N25" s="33"/>
      <c r="O25" s="33"/>
      <c r="P25" s="33"/>
      <c r="Q25" s="29"/>
      <c r="R25" s="34"/>
      <c r="S25" s="35"/>
      <c r="T25" s="34"/>
      <c r="U25" s="34"/>
      <c r="V25" s="36"/>
      <c r="W25" s="29"/>
      <c r="X25" s="29"/>
      <c r="Y25" s="29"/>
      <c r="Z25" s="37"/>
      <c r="AA25" s="38"/>
      <c r="AB25" s="37"/>
      <c r="AC25" s="37"/>
      <c r="AD25" s="39"/>
      <c r="AE25" s="39"/>
      <c r="AF25" s="37"/>
      <c r="AG25" s="37"/>
      <c r="AH25" s="37"/>
      <c r="AI25" s="37"/>
      <c r="AJ25" s="37"/>
      <c r="AK25" s="37"/>
      <c r="AL25" s="37"/>
    </row>
    <row r="26" spans="1:39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9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9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9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9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9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2021-03-02T03:42:54Z</cp:lastPrinted>
  <dcterms:created xsi:type="dcterms:W3CDTF">2010-09-03T23:45:18Z</dcterms:created>
  <dcterms:modified xsi:type="dcterms:W3CDTF">2021-03-02T03:42:56Z</dcterms:modified>
  <cp:category/>
</cp:coreProperties>
</file>